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Volquetas\01. Área Metropolitan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II'!$A$21:$L$26</definedName>
    <definedName name="_xlnm.Print_Area" localSheetId="0">'ANEXO II'!$A$1:$L$36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  <c r="J26" i="1"/>
  <c r="K26" i="1" s="1"/>
  <c r="J25" i="1"/>
  <c r="K25" i="1" s="1"/>
  <c r="J29" i="1" l="1"/>
  <c r="K29" i="1" s="1"/>
  <c r="J28" i="1"/>
  <c r="K28" i="1" s="1"/>
</calcChain>
</file>

<file path=xl/sharedStrings.xml><?xml version="1.0" encoding="utf-8"?>
<sst xmlns="http://schemas.openxmlformats.org/spreadsheetml/2006/main" count="74" uniqueCount="48">
  <si>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</si>
  <si>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</si>
  <si>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</si>
  <si>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</si>
  <si>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</si>
  <si>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</si>
  <si>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</si>
  <si>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</si>
  <si>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</si>
  <si>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</si>
  <si>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</si>
  <si>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</si>
  <si>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</si>
  <si>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</si>
  <si>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</si>
  <si>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</si>
  <si>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</si>
  <si>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</si>
  <si>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</si>
  <si>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</si>
  <si>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</si>
  <si>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</si>
  <si>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</si>
  <si>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</si>
  <si>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</si>
  <si>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</si>
  <si>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</si>
  <si>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</si>
  <si>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</si>
  <si>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</si>
  <si>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</si>
  <si>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</si>
  <si>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</si>
  <si>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</si>
  <si>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Alquiler Volqueta 6M3</t>
  </si>
  <si>
    <t>Alquiler Volquetín 1,5M3</t>
  </si>
  <si>
    <t>Servicios de Pesaje en Balanza (Verificada por LATU)</t>
  </si>
  <si>
    <t>Montevideo</t>
  </si>
  <si>
    <t>411.004</t>
  </si>
  <si>
    <t>411.020</t>
  </si>
  <si>
    <t>412.135</t>
  </si>
  <si>
    <t>Servicio</t>
  </si>
  <si>
    <t>Las Piedras</t>
  </si>
  <si>
    <t>Barros Blancos</t>
  </si>
  <si>
    <t>CANELONES</t>
  </si>
  <si>
    <t>MONTEVIDEO</t>
  </si>
  <si>
    <t>SG-01 12/02/2025</t>
  </si>
  <si>
    <t>MP-01 12/02/2025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</si>
</sst>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 applyProtection="1">
      <alignment shrinkToFit="1"/>
    </xf>
    <xf numFmtId="0" fontId="7" fillId="5" borderId="1" xfId="1" applyFont="1" applyFill="1" applyBorder="1" applyAlignment="1" applyProtection="1">
      <alignment horizontal="left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1162050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5" style="21" bestFit="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53"/>
      <c r="H8" s="37"/>
      <c r="I8" s="10"/>
      <c r="J8" s="1" t="s">
        <v>25</v>
      </c>
    </row>
    <row r="9" spans="1:12" x14ac:dyDescent="0.2">
      <c r="A9" s="12"/>
      <c r="B9" s="9"/>
      <c r="D9" s="8"/>
      <c r="E9" s="8"/>
      <c r="G9" s="53"/>
      <c r="I9" s="12"/>
    </row>
    <row r="10" spans="1:12" x14ac:dyDescent="0.2">
      <c r="A10" s="51"/>
      <c r="D10" s="11" t="s">
        <v>6</v>
      </c>
      <c r="E10" s="26"/>
      <c r="F10" s="1" t="s">
        <v>13</v>
      </c>
      <c r="G10" s="53"/>
      <c r="H10" s="37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53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3"/>
      <c r="H12" s="37"/>
      <c r="I12" s="1"/>
      <c r="J12" s="1" t="s">
        <v>20</v>
      </c>
      <c r="K12" s="26"/>
    </row>
    <row r="13" spans="1:12" x14ac:dyDescent="0.2">
      <c r="D13" s="8"/>
      <c r="E13" s="8"/>
      <c r="F13" s="12"/>
      <c r="G13" s="53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61"/>
      <c r="H14" s="3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53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61"/>
      <c r="H16" s="3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58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69" t="s">
        <v>44</v>
      </c>
      <c r="B22" s="40"/>
      <c r="C22" s="39"/>
      <c r="D22" s="41"/>
      <c r="E22" s="40"/>
      <c r="F22" s="42"/>
      <c r="G22" s="43"/>
      <c r="H22" s="43"/>
      <c r="I22" s="59"/>
      <c r="J22" s="44"/>
      <c r="K22" s="45"/>
      <c r="L22" s="60"/>
    </row>
    <row r="23" spans="1:12" x14ac:dyDescent="0.2">
      <c r="A23" s="62">
        <v>1</v>
      </c>
      <c r="B23" s="21" t="s">
        <v>43</v>
      </c>
      <c r="C23" s="21" t="s">
        <v>41</v>
      </c>
      <c r="D23" s="21" t="s">
        <v>38</v>
      </c>
      <c r="E23" s="8" t="s">
        <v>34</v>
      </c>
      <c r="F23" s="21" t="s">
        <v>33</v>
      </c>
      <c r="G23" s="21">
        <v>1</v>
      </c>
      <c r="H23" s="21" t="s">
        <v>32</v>
      </c>
      <c r="I23" s="56"/>
      <c r="J23" s="57">
        <f>+I23*0.22</f>
        <v>0</v>
      </c>
      <c r="K23" s="57">
        <f>+(I23+J23)*G23</f>
        <v>0</v>
      </c>
      <c r="L23" s="47"/>
    </row>
    <row r="24" spans="1:12" x14ac:dyDescent="0.2">
      <c r="A24" s="62">
        <v>2</v>
      </c>
      <c r="B24" s="21" t="s">
        <v>43</v>
      </c>
      <c r="C24" s="21" t="s">
        <v>41</v>
      </c>
      <c r="D24" s="21" t="s">
        <v>40</v>
      </c>
      <c r="E24" s="8" t="s">
        <v>36</v>
      </c>
      <c r="F24" s="21" t="s">
        <v>33</v>
      </c>
      <c r="G24" s="21">
        <v>1</v>
      </c>
      <c r="H24" s="21" t="s">
        <v>32</v>
      </c>
      <c r="I24" s="56"/>
      <c r="J24" s="57">
        <f>+I24*0.22</f>
        <v>0</v>
      </c>
      <c r="K24" s="57">
        <f>+(I24+J24)*G24</f>
        <v>0</v>
      </c>
      <c r="L24" s="47"/>
    </row>
    <row r="25" spans="1:12" s="36" customFormat="1" x14ac:dyDescent="0.2">
      <c r="A25" s="62">
        <v>3</v>
      </c>
      <c r="B25" s="63" t="s">
        <v>42</v>
      </c>
      <c r="C25" s="63" t="s">
        <v>41</v>
      </c>
      <c r="D25" s="64" t="s">
        <v>38</v>
      </c>
      <c r="E25" s="62" t="s">
        <v>34</v>
      </c>
      <c r="F25" s="65" t="s">
        <v>33</v>
      </c>
      <c r="G25" s="66">
        <v>1</v>
      </c>
      <c r="H25" s="66" t="s">
        <v>32</v>
      </c>
      <c r="I25" s="70"/>
      <c r="J25" s="67">
        <f>+I25*0.22</f>
        <v>0</v>
      </c>
      <c r="K25" s="68">
        <f>+(I25+J25)*G25</f>
        <v>0</v>
      </c>
      <c r="L25" s="71"/>
    </row>
    <row r="26" spans="1:12" s="36" customFormat="1" x14ac:dyDescent="0.2">
      <c r="A26" s="62">
        <v>4</v>
      </c>
      <c r="B26" s="63" t="s">
        <v>42</v>
      </c>
      <c r="C26" s="63" t="s">
        <v>41</v>
      </c>
      <c r="D26" s="64" t="s">
        <v>40</v>
      </c>
      <c r="E26" s="62" t="s">
        <v>36</v>
      </c>
      <c r="F26" s="65" t="s">
        <v>33</v>
      </c>
      <c r="G26" s="66">
        <v>1</v>
      </c>
      <c r="H26" s="66" t="s">
        <v>32</v>
      </c>
      <c r="I26" s="70"/>
      <c r="J26" s="67">
        <f>+I26*0.22</f>
        <v>0</v>
      </c>
      <c r="K26" s="68">
        <f>+(I26+J26)*G26</f>
        <v>0</v>
      </c>
      <c r="L26" s="71"/>
    </row>
    <row r="27" spans="1:12" s="36" customFormat="1" x14ac:dyDescent="0.2">
      <c r="A27" s="69" t="s">
        <v>45</v>
      </c>
      <c r="B27" s="40"/>
      <c r="C27" s="39"/>
      <c r="D27" s="41"/>
      <c r="E27" s="40"/>
      <c r="F27" s="42"/>
      <c r="G27" s="43"/>
      <c r="H27" s="43"/>
      <c r="I27" s="59"/>
      <c r="J27" s="44"/>
      <c r="K27" s="45"/>
      <c r="L27" s="60"/>
    </row>
    <row r="28" spans="1:12" x14ac:dyDescent="0.2">
      <c r="A28" s="8">
        <v>5</v>
      </c>
      <c r="B28" s="21" t="s">
        <v>37</v>
      </c>
      <c r="C28" s="21" t="s">
        <v>41</v>
      </c>
      <c r="D28" s="21" t="s">
        <v>38</v>
      </c>
      <c r="E28" s="1" t="s">
        <v>34</v>
      </c>
      <c r="F28" s="21" t="s">
        <v>33</v>
      </c>
      <c r="G28" s="21">
        <v>1</v>
      </c>
      <c r="H28" s="21" t="s">
        <v>32</v>
      </c>
      <c r="I28" s="56"/>
      <c r="J28" s="57">
        <f t="shared" ref="J28:J29" si="0">+I28*0.22</f>
        <v>0</v>
      </c>
      <c r="K28" s="57">
        <f>+(I28+J28)*G28</f>
        <v>0</v>
      </c>
      <c r="L28" s="47"/>
    </row>
    <row r="29" spans="1:12" x14ac:dyDescent="0.2">
      <c r="A29" s="8">
        <v>6</v>
      </c>
      <c r="B29" s="21" t="s">
        <v>37</v>
      </c>
      <c r="C29" s="21" t="s">
        <v>41</v>
      </c>
      <c r="D29" s="21" t="s">
        <v>39</v>
      </c>
      <c r="E29" s="1" t="s">
        <v>35</v>
      </c>
      <c r="F29" s="21" t="s">
        <v>33</v>
      </c>
      <c r="G29" s="21">
        <v>1</v>
      </c>
      <c r="H29" s="21" t="s">
        <v>32</v>
      </c>
      <c r="I29" s="56"/>
      <c r="J29" s="57">
        <f t="shared" si="0"/>
        <v>0</v>
      </c>
      <c r="K29" s="57">
        <f>+(I29+J29)*G29</f>
        <v>0</v>
      </c>
      <c r="L29" s="47"/>
    </row>
    <row r="32" spans="1:12" x14ac:dyDescent="0.2">
      <c r="J32" s="54" t="s">
        <v>26</v>
      </c>
      <c r="K32" s="54" t="s">
        <v>27</v>
      </c>
    </row>
    <row r="33" spans="10:11" ht="25.5" x14ac:dyDescent="0.2">
      <c r="J33" s="55" t="s">
        <v>46</v>
      </c>
      <c r="K33" s="55" t="s">
        <v>47</v>
      </c>
    </row>
  </sheetData>
  <sheetProtection algorithmName="SHA-512" hashValue="ulJ8H8aWoHM610DGNYpZAe6aNLl42aazcXCppbD9YvZG0RhKqKzubUXQob/eBpT9kq5GSUgN8s4TDh3MaETgXA==" saltValue="KeFj7j8I5y3iDqF6lwDkCg==" spinCount="100000" sheet="1" selectLockedCells="1" autoFilter="0"/>
  <autoFilter ref="A21:L26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2025-02-12T14:28:14Z</dcterms:modified>
</cp:coreProperties>
</file>